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Unisalud\2025\Marzo 2025\"/>
    </mc:Choice>
  </mc:AlternateContent>
  <bookViews>
    <workbookView xWindow="0" yWindow="0" windowWidth="27045" windowHeight="10230"/>
  </bookViews>
  <sheets>
    <sheet name="INFORMACION" sheetId="8" r:id="rId1"/>
    <sheet name="Marzo" sheetId="1" r:id="rId2"/>
    <sheet name="TD" sheetId="3" r:id="rId3"/>
    <sheet name="ORIGINAL PRESTA+SEDES+SERV" sheetId="4" r:id="rId4"/>
    <sheet name="CUADROS" sheetId="5" r:id="rId5"/>
    <sheet name="COMPARA" sheetId="6" r:id="rId6"/>
    <sheet name="GRUPO" sheetId="7" r:id="rId7"/>
  </sheets>
  <externalReferences>
    <externalReference r:id="rId8"/>
    <externalReference r:id="rId9"/>
    <externalReference r:id="rId10"/>
    <externalReference r:id="rId11"/>
  </externalReferences>
  <calcPr calcId="152511"/>
  <pivotCaches>
    <pivotCache cacheId="2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8" l="1"/>
  <c r="J5" i="6" l="1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L4" i="6"/>
  <c r="K4" i="6"/>
  <c r="J4" i="6"/>
  <c r="R11" i="6"/>
  <c r="Q11" i="6"/>
  <c r="P11" i="6"/>
  <c r="O11" i="6"/>
  <c r="F6" i="5"/>
  <c r="E6" i="5"/>
  <c r="D6" i="5"/>
  <c r="E11" i="4" l="1"/>
  <c r="D11" i="4"/>
  <c r="C11" i="4"/>
  <c r="B11" i="4"/>
</calcChain>
</file>

<file path=xl/sharedStrings.xml><?xml version="1.0" encoding="utf-8"?>
<sst xmlns="http://schemas.openxmlformats.org/spreadsheetml/2006/main" count="293" uniqueCount="75">
  <si>
    <t>CODIGO_PRESTADOR</t>
  </si>
  <si>
    <t>RAZON_SOCIAL_PRESTADOR</t>
  </si>
  <si>
    <t>CODIGO_SEDE</t>
  </si>
  <si>
    <t>NOMBRE_SEDE</t>
  </si>
  <si>
    <t>CODIGO Y NOMBRE_SERVICIO</t>
  </si>
  <si>
    <t>MODALIDAD DE CONTRATACION</t>
  </si>
  <si>
    <t>No. DE CONTRATO</t>
  </si>
  <si>
    <t>TIPO DE RED REPORTADA</t>
  </si>
  <si>
    <t>EVENTO</t>
  </si>
  <si>
    <t>01</t>
  </si>
  <si>
    <t>328 -MEDICINA GENERAL</t>
  </si>
  <si>
    <t>1100106710</t>
  </si>
  <si>
    <t xml:space="preserve">UNIVERSIDAD NACIONAL DE COLOMBIA </t>
  </si>
  <si>
    <t>UNIDAD DE SERVICIOS DE SALUD DE LA UNIVERSIDAD NACIOANAL DE COLOMBIA UNISALUD</t>
  </si>
  <si>
    <t>LIBRO ABIERTO</t>
  </si>
  <si>
    <t>NO APLICA</t>
  </si>
  <si>
    <t>Unisalud como prestador primario tiene consulta prioritaria y programa PAD domiciliario // Red para dar respuesta a pico respiratorio</t>
  </si>
  <si>
    <t>1100107521</t>
  </si>
  <si>
    <t>CLINICA NUEVA</t>
  </si>
  <si>
    <t>1102 -URGENCIAS</t>
  </si>
  <si>
    <t>CSE 4 -2024</t>
  </si>
  <si>
    <t>Red para dar respuesta a pico respiratorio</t>
  </si>
  <si>
    <t>1100105618</t>
  </si>
  <si>
    <t>FUNDACION SANTA FE DE BOGOTA</t>
  </si>
  <si>
    <t>CSE 6 -2024</t>
  </si>
  <si>
    <t>1100109361</t>
  </si>
  <si>
    <t>CLINICA DE MARLY S.A</t>
  </si>
  <si>
    <t>CLINICA DE MARLY</t>
  </si>
  <si>
    <t>CSE 7-2024</t>
  </si>
  <si>
    <t>1100105681</t>
  </si>
  <si>
    <t>FUNDACION HOSPITAL DE LA MISERICORDIA</t>
  </si>
  <si>
    <t>OSE 5 -2025</t>
  </si>
  <si>
    <t>1100107939</t>
  </si>
  <si>
    <t>CLINICA DE LA MUJER</t>
  </si>
  <si>
    <t>OSE 74 -2024</t>
  </si>
  <si>
    <t>1100108952</t>
  </si>
  <si>
    <t>CONGREGACION DE HERMANAS DE CARIDAD DOMINICAS DE LA PRESENTACION DE LA SANTISIMA VIRGEN . CLINICA PALERMO</t>
  </si>
  <si>
    <t>CLINICA PALERMO</t>
  </si>
  <si>
    <t>OSE 90-2024</t>
  </si>
  <si>
    <t>Elaborado Por:</t>
  </si>
  <si>
    <t>Patricia Montenegro Torres</t>
  </si>
  <si>
    <t>Jefe División Aseguramiento</t>
  </si>
  <si>
    <t>Total general</t>
  </si>
  <si>
    <t>Cuenta de CODIGO Y NOMBRE_SERVICIO</t>
  </si>
  <si>
    <t>RED</t>
  </si>
  <si>
    <t>PRESTADORES</t>
  </si>
  <si>
    <t>SEDES</t>
  </si>
  <si>
    <t>SERVICIOS</t>
  </si>
  <si>
    <t>FEBRERO</t>
  </si>
  <si>
    <t>MARZO</t>
  </si>
  <si>
    <t>DIFERENCIA</t>
  </si>
  <si>
    <t>Reportados originalmente por Unisalud, sin cruce con la Red</t>
  </si>
  <si>
    <t>Recuento de CODIGO Y NOMBRE_SERVICIO</t>
  </si>
  <si>
    <t>UNIVERSIDAD NACIONAL DE COLOMBIA</t>
  </si>
  <si>
    <t>PRESTAD</t>
  </si>
  <si>
    <t>VALIDA</t>
  </si>
  <si>
    <t>CONSULTA EXTERNA</t>
  </si>
  <si>
    <t>ATENCIÓN INMEDITA</t>
  </si>
  <si>
    <t>GRUPO DE SERVICIO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</si>
  <si>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</si>
  <si>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</si>
  <si>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</si>
  <si>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</si>
  <si>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</si>
  <si>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</si>
  <si>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 xml:space="preserve">NIT </t>
  </si>
  <si>
    <t>UNISALUD UNIVERSIDAD NACIONAL DE COLOMBIA</t>
  </si>
  <si>
    <t>NOMBRE EAPB</t>
  </si>
  <si>
    <t>FUNCIONARIO DE LA EAPB</t>
  </si>
  <si>
    <t>PATRICIA MONTENEGRO TORRES</t>
  </si>
  <si>
    <t xml:space="preserve">CARGO </t>
  </si>
  <si>
    <t>JEFE DIVISIÓN ASEGURAMIENTO</t>
  </si>
  <si>
    <t xml:space="preserve">CORREO CONTACTO </t>
  </si>
  <si>
    <t>aseguraun_bog@unal.edu.co</t>
  </si>
  <si>
    <t xml:space="preserve">FECHA DE REPORTE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</si>
</sst>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9"/>
      <color theme="1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theme="4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10" borderId="0" applyNumberFormat="0" applyBorder="0" applyAlignment="0" applyProtection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5" xfId="0" applyFill="1" applyBorder="1" applyAlignment="1">
      <alignment vertical="top" wrapText="1"/>
    </xf>
    <xf numFmtId="0" fontId="0" fillId="0" borderId="0" xfId="0" applyBorder="1" applyAlignment="1">
      <alignment horizontal="left" vertical="center"/>
    </xf>
    <xf numFmtId="0" fontId="0" fillId="0" borderId="6" xfId="0" applyFont="1" applyBorder="1" applyAlignment="1">
      <alignment vertical="top" wrapText="1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pivotButton="1"/>
    <xf numFmtId="0" fontId="0" fillId="0" borderId="0" xfId="0" applyNumberFormat="1"/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9" fillId="7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3" fillId="11" borderId="5" xfId="1" applyFont="1" applyFill="1" applyBorder="1" applyAlignment="1">
      <alignment horizontal="center" vertical="center" wrapText="1"/>
    </xf>
    <xf numFmtId="0" fontId="8" fillId="11" borderId="9" xfId="1" applyFont="1" applyFill="1" applyBorder="1" applyAlignment="1">
      <alignment horizontal="center" vertical="center" wrapText="1"/>
    </xf>
    <xf numFmtId="0" fontId="14" fillId="11" borderId="10" xfId="1" applyFont="1" applyFill="1" applyBorder="1" applyAlignment="1">
      <alignment horizontal="center" vertical="center" wrapText="1"/>
    </xf>
    <xf numFmtId="0" fontId="14" fillId="11" borderId="11" xfId="1" applyFont="1" applyFill="1" applyBorder="1" applyAlignment="1">
      <alignment horizontal="center" vertical="center" wrapText="1"/>
    </xf>
    <xf numFmtId="0" fontId="15" fillId="11" borderId="5" xfId="1" applyFont="1" applyFill="1" applyBorder="1" applyAlignment="1">
      <alignment horizontal="center"/>
    </xf>
    <xf numFmtId="0" fontId="15" fillId="11" borderId="0" xfId="1" applyFont="1" applyFill="1"/>
    <xf numFmtId="0" fontId="8" fillId="11" borderId="10" xfId="1" applyFont="1" applyFill="1" applyBorder="1" applyAlignment="1">
      <alignment horizontal="center" vertical="center" wrapText="1"/>
    </xf>
    <xf numFmtId="0" fontId="8" fillId="11" borderId="11" xfId="1" applyFont="1" applyFill="1" applyBorder="1" applyAlignment="1">
      <alignment horizontal="center" vertical="center" wrapText="1"/>
    </xf>
    <xf numFmtId="0" fontId="8" fillId="11" borderId="5" xfId="1" applyFont="1" applyFill="1" applyBorder="1" applyAlignment="1">
      <alignment horizontal="center" vertical="center" wrapText="1"/>
    </xf>
    <xf numFmtId="0" fontId="16" fillId="11" borderId="5" xfId="1" applyFont="1" applyFill="1" applyBorder="1" applyAlignment="1">
      <alignment horizontal="center" vertical="center" wrapText="1"/>
    </xf>
    <xf numFmtId="0" fontId="11" fillId="11" borderId="5" xfId="1" applyFont="1" applyFill="1" applyBorder="1" applyAlignment="1">
      <alignment horizontal="center" vertical="center" wrapText="1"/>
    </xf>
    <xf numFmtId="0" fontId="17" fillId="11" borderId="5" xfId="1" applyFont="1" applyFill="1" applyBorder="1" applyAlignment="1">
      <alignment horizontal="left" vertical="center" wrapText="1"/>
    </xf>
    <xf numFmtId="0" fontId="15" fillId="12" borderId="0" xfId="1" applyFont="1" applyFill="1"/>
    <xf numFmtId="0" fontId="15" fillId="12" borderId="0" xfId="1" applyFont="1" applyFill="1" applyAlignment="1">
      <alignment horizontal="center"/>
    </xf>
    <xf numFmtId="0" fontId="18" fillId="12" borderId="0" xfId="1" applyFont="1" applyFill="1"/>
    <xf numFmtId="0" fontId="18" fillId="12" borderId="12" xfId="1" applyFont="1" applyFill="1" applyBorder="1" applyAlignment="1">
      <alignment horizontal="center"/>
    </xf>
    <xf numFmtId="0" fontId="18" fillId="12" borderId="0" xfId="1" applyFont="1" applyFill="1" applyBorder="1" applyAlignment="1">
      <alignment horizontal="center"/>
    </xf>
    <xf numFmtId="0" fontId="18" fillId="12" borderId="12" xfId="1" applyFont="1" applyFill="1" applyBorder="1"/>
    <xf numFmtId="0" fontId="18" fillId="12" borderId="0" xfId="1" applyFont="1" applyFill="1" applyBorder="1"/>
    <xf numFmtId="14" fontId="18" fillId="12" borderId="12" xfId="1" applyNumberFormat="1" applyFont="1" applyFill="1" applyBorder="1"/>
    <xf numFmtId="14" fontId="18" fillId="12" borderId="0" xfId="1" applyNumberFormat="1" applyFont="1" applyFill="1" applyBorder="1"/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3" name="Rectángulo 2">
          <a:extLst>
            <a:ext uri="{FF2B5EF4-FFF2-40B4-BE49-F238E27FC236}">
              <a16:creationId xmlns="" xmlns:a16="http://schemas.microsoft.com/office/drawing/2014/main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4" name="Flecha: hacia la izquierda 3">
          <a:extLst>
            <a:ext uri="{FF2B5EF4-FFF2-40B4-BE49-F238E27FC236}">
              <a16:creationId xmlns="" xmlns:a16="http://schemas.microsoft.com/office/drawing/2014/main" id="{2A2D89E4-BD7B-4BDF-8AA1-6A1A8AAC337C}"/>
            </a:ext>
          </a:extLst>
        </xdr:cNvPr>
        <xdr:cNvSpPr/>
      </xdr:nvSpPr>
      <xdr:spPr>
        <a:xfrm>
          <a:off x="71755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5" name="4 Imagen" descr="Escudo Bogotá_sds_color">
          <a:extLst>
            <a:ext uri="{FF2B5EF4-FFF2-40B4-BE49-F238E27FC236}">
              <a16:creationId xmlns="" xmlns:a16="http://schemas.microsoft.com/office/drawing/2014/main" id="{A91C5966-2EE0-4593-A6D8-8704CB14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6" name="Picture 19" descr="logo sig 2009">
          <a:extLst>
            <a:ext uri="{FF2B5EF4-FFF2-40B4-BE49-F238E27FC236}">
              <a16:creationId xmlns="" xmlns:a16="http://schemas.microsoft.com/office/drawing/2014/main" id="{96BB208E-C751-45AF-997F-C8917AF0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7" name="4 Imagen" descr="Escudo Bogotá_sds_color">
          <a:extLst>
            <a:ext uri="{FF2B5EF4-FFF2-40B4-BE49-F238E27FC236}">
              <a16:creationId xmlns="" xmlns:a16="http://schemas.microsoft.com/office/drawing/2014/main" id="{A9003430-28B4-42D1-AF10-D76A68841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8" name="Picture 19" descr="logo sig 2009">
          <a:extLst>
            <a:ext uri="{FF2B5EF4-FFF2-40B4-BE49-F238E27FC236}">
              <a16:creationId xmlns="" xmlns:a16="http://schemas.microsoft.com/office/drawing/2014/main" id="{7F8DC195-85AF-49F7-8D9B-BCF5367D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RICIA%20MONTENEGRO%20AGOSTO%202023\SECRETARIA%20OCTUBRE%202023\INFORMES%20RED%20III%20TRIMESTRE\MATRIZ_REPORTE_RED_EPS_OCTUBRE2023%20Unisalu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RICIA%20MONTENEGRO%20AGOSTO%202023\SECRETARIA%20OCTUBRE%202023\INFORMES%20RED%20III%20TRIMESTRE\Libro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RICIA%202025\SDS-PSS-FT-626V2_MATRIZ_REPORTE_RED_NOV2024_Unisalu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DSGTSFT092_ANALISIS_RED_MARZO_2025_UNISALU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GENERAL"/>
      <sheetName val="VALIDACION CLAVE"/>
      <sheetName val="Analisis"/>
      <sheetName val="Red General"/>
      <sheetName val="Red Urgencias"/>
      <sheetName val="Red Alto costo"/>
      <sheetName val="Red Oncologica"/>
      <sheetName val="REPS SEPTIEMBRE"/>
      <sheetName val="REPS OCTUBRE"/>
      <sheetName val="Hoja1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GENERAL"/>
      <sheetName val="VALIDACION CLAVE"/>
      <sheetName val="Analisis"/>
      <sheetName val="Red General"/>
      <sheetName val="Red Urgencias"/>
      <sheetName val="Red Alto costo"/>
      <sheetName val="Red Oncologica"/>
      <sheetName val="REPS JULIO"/>
      <sheetName val="REPS AGOSTO"/>
      <sheetName val="Hoja1"/>
      <sheetName val="Servicios (5)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GENERAL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 SEP"/>
      <sheetName val="REPS NOV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TOTAL PRESTA+SERVICIOS"/>
      <sheetName val="CLASIFICA PRESTA"/>
      <sheetName val="CLASIFICA SEDES"/>
      <sheetName val="CLASIFICA SERVICIOS"/>
      <sheetName val="COMPARA PRESTA"/>
      <sheetName val="COMPARA SEDES"/>
      <sheetName val="COMPARA SERVICIOS"/>
      <sheetName val="COMPARA MESES"/>
      <sheetName val="CUADROS"/>
      <sheetName val="PLAN DE BENEFICIOS"/>
      <sheetName val="RÉGIMEN"/>
      <sheetName val="NATURALEZA"/>
      <sheetName val="ACTUALIZA 441"/>
      <sheetName val="Notas"/>
      <sheetName val="TD REDES"/>
      <sheetName val="RED GNAL"/>
      <sheetName val="RED ONCO"/>
      <sheetName val="RED URG"/>
      <sheetName val="RED AC"/>
      <sheetName val="DUPLICADOS"/>
      <sheetName val="REPS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 FEB"/>
      <sheetName val="REPS MARZ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H2" t="str">
            <v>SURAMERICANA</v>
          </cell>
          <cell r="I2" t="str">
            <v>800088702</v>
          </cell>
        </row>
        <row r="3">
          <cell r="H3" t="str">
            <v>SALUD TOTAL</v>
          </cell>
          <cell r="I3" t="str">
            <v>800130907</v>
          </cell>
        </row>
        <row r="4">
          <cell r="H4" t="str">
            <v>SANITAS</v>
          </cell>
          <cell r="I4" t="str">
            <v>800251440</v>
          </cell>
        </row>
        <row r="5">
          <cell r="H5" t="str">
            <v>SERVICIO OCCIDENTAL DE SALUD</v>
          </cell>
          <cell r="I5" t="str">
            <v>805001157</v>
          </cell>
        </row>
        <row r="6">
          <cell r="H6" t="str">
            <v>FAMISANAR</v>
          </cell>
          <cell r="I6" t="str">
            <v>830003564</v>
          </cell>
        </row>
        <row r="7">
          <cell r="H7" t="str">
            <v>ALIANSALUD</v>
          </cell>
          <cell r="I7" t="str">
            <v>830113831</v>
          </cell>
        </row>
        <row r="8">
          <cell r="H8" t="str">
            <v>COMPENSAR</v>
          </cell>
          <cell r="I8" t="str">
            <v>860066942</v>
          </cell>
        </row>
        <row r="9">
          <cell r="H9" t="str">
            <v>NUEVA EPS</v>
          </cell>
          <cell r="I9" t="str">
            <v>900156264</v>
          </cell>
        </row>
        <row r="10">
          <cell r="H10" t="str">
            <v>CAPITAL SALUD</v>
          </cell>
          <cell r="I10" t="str">
            <v>900298372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5796.502336342593" createdVersion="5" refreshedVersion="5" minRefreshableVersion="3" recordCount="7">
  <cacheSource type="worksheet">
    <worksheetSource ref="A1:I8" sheet="Marzo"/>
  </cacheSource>
  <cacheFields count="9">
    <cacheField name="CODIGO_PRESTADOR" numFmtId="0">
      <sharedItems count="7">
        <s v="1100106710"/>
        <s v="1100107521"/>
        <s v="1100105618"/>
        <s v="1100109361"/>
        <s v="1100105681"/>
        <s v="1100107939"/>
        <s v="1100108952"/>
      </sharedItems>
    </cacheField>
    <cacheField name="RAZON_SOCIAL_PRESTADOR" numFmtId="0">
      <sharedItems count="7">
        <s v="UNIVERSIDAD NACIONAL DE COLOMBIA "/>
        <s v="CLINICA NUEVA"/>
        <s v="FUNDACION SANTA FE DE BOGOTA"/>
        <s v="CLINICA DE MARLY S.A"/>
        <s v="FUNDACION HOSPITAL DE LA MISERICORDIA"/>
        <s v="CLINICA DE LA MUJER"/>
        <s v="CONGREGACION DE HERMANAS DE CARIDAD DOMINICAS DE LA PRESENTACION DE LA SANTISIMA VIRGEN . CLINICA PALERMO"/>
      </sharedItems>
    </cacheField>
    <cacheField name="CODIGO_SEDE" numFmtId="0">
      <sharedItems/>
    </cacheField>
    <cacheField name="NOMBRE_SEDE" numFmtId="0">
      <sharedItems/>
    </cacheField>
    <cacheField name="CODIGO Y NOMBRE_SERVICIO" numFmtId="0">
      <sharedItems count="2">
        <s v="328 -MEDICINA GENERAL"/>
        <s v="1102 -URGENCIAS"/>
      </sharedItems>
    </cacheField>
    <cacheField name="MODALIDAD DE CONTRATACION" numFmtId="0">
      <sharedItems/>
    </cacheField>
    <cacheField name="No. DE CONTRATO" numFmtId="0">
      <sharedItems/>
    </cacheField>
    <cacheField name="TIPO DE RED REPORTADA" numFmtId="0">
      <sharedItems/>
    </cacheField>
    <cacheField name="GRUPO DE SERVICIO" numFmtId="0">
      <sharedItems count="2">
        <s v="CONSULTA EXTERNA"/>
        <s v="ATENCIÓN INMEDI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s v="01"/>
    <s v="UNIDAD DE SERVICIOS DE SALUD DE LA UNIVERSIDAD NACIOANAL DE COLOMBIA UNISALUD"/>
    <x v="0"/>
    <s v="LIBRO ABIERTO"/>
    <s v="NO APLICA"/>
    <s v="Unisalud como prestador primario tiene consulta prioritaria y programa PAD domiciliario // Red para dar respuesta a pico respiratorio"/>
    <x v="0"/>
  </r>
  <r>
    <x v="1"/>
    <x v="1"/>
    <s v="01"/>
    <s v="CLINICA NUEVA"/>
    <x v="1"/>
    <s v="EVENTO"/>
    <s v="CSE 4 -2024"/>
    <s v="Red para dar respuesta a pico respiratorio"/>
    <x v="1"/>
  </r>
  <r>
    <x v="2"/>
    <x v="2"/>
    <s v="01"/>
    <s v="FUNDACION SANTA FE DE BOGOTA"/>
    <x v="1"/>
    <s v="EVENTO"/>
    <s v="CSE 6 -2024"/>
    <s v="Red para dar respuesta a pico respiratorio"/>
    <x v="1"/>
  </r>
  <r>
    <x v="3"/>
    <x v="3"/>
    <s v="01"/>
    <s v="CLINICA DE MARLY"/>
    <x v="1"/>
    <s v="EVENTO"/>
    <s v="CSE 7-2024"/>
    <s v="Red para dar respuesta a pico respiratorio"/>
    <x v="1"/>
  </r>
  <r>
    <x v="4"/>
    <x v="4"/>
    <s v="01"/>
    <s v="FUNDACION HOSPITAL DE LA MISERICORDIA"/>
    <x v="1"/>
    <s v="EVENTO"/>
    <s v="OSE 5 -2025"/>
    <s v="Red para dar respuesta a pico respiratorio"/>
    <x v="1"/>
  </r>
  <r>
    <x v="5"/>
    <x v="5"/>
    <s v="01"/>
    <s v="CLINICA DE LA MUJER"/>
    <x v="1"/>
    <s v="EVENTO"/>
    <s v="OSE 74 -2024"/>
    <s v="Red para dar respuesta a pico respiratorio"/>
    <x v="1"/>
  </r>
  <r>
    <x v="6"/>
    <x v="6"/>
    <s v="01"/>
    <s v="CLINICA PALERMO"/>
    <x v="1"/>
    <s v="EVENTO"/>
    <s v="OSE 90-2024"/>
    <s v="Red para dar respuesta a pico respiratorio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F12" firstHeaderRow="1" firstDataRow="2" firstDataCol="3"/>
  <pivotFields count="9">
    <pivotField axis="axisRow" compact="0" outline="0" showAll="0" defaultSubtotal="0">
      <items count="7">
        <item x="2"/>
        <item x="4"/>
        <item x="0"/>
        <item x="1"/>
        <item x="5"/>
        <item x="6"/>
        <item x="3"/>
      </items>
    </pivotField>
    <pivotField axis="axisRow" compact="0" outline="0" showAll="0" defaultSubtotal="0">
      <items count="7">
        <item x="5"/>
        <item x="3"/>
        <item x="1"/>
        <item x="6"/>
        <item x="4"/>
        <item x="2"/>
        <item x="0"/>
      </items>
    </pivotField>
    <pivotField compact="0" outline="0" showAll="0" defaultSubtotal="0"/>
    <pivotField compact="0" outline="0" showAll="0" defaultSubtotal="0"/>
    <pivotField axis="axisRow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Col" compact="0" outline="0" showAll="0" defaultSubtotal="0">
      <items count="2">
        <item x="1"/>
        <item x="0"/>
      </items>
    </pivotField>
  </pivotFields>
  <rowFields count="3">
    <field x="0"/>
    <field x="1"/>
    <field x="4"/>
  </rowFields>
  <rowItems count="8">
    <i>
      <x/>
      <x v="5"/>
      <x/>
    </i>
    <i>
      <x v="1"/>
      <x v="4"/>
      <x/>
    </i>
    <i>
      <x v="2"/>
      <x v="6"/>
      <x v="1"/>
    </i>
    <i>
      <x v="3"/>
      <x v="2"/>
      <x/>
    </i>
    <i>
      <x v="4"/>
      <x/>
      <x/>
    </i>
    <i>
      <x v="5"/>
      <x v="3"/>
      <x/>
    </i>
    <i>
      <x v="6"/>
      <x v="1"/>
      <x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showGridLines="0" tabSelected="1" topLeftCell="A7" zoomScaleNormal="100" workbookViewId="0">
      <selection activeCell="F32" sqref="F32"/>
    </sheetView>
  </sheetViews>
  <sheetFormatPr baseColWidth="10" defaultColWidth="11.42578125" defaultRowHeight="15" x14ac:dyDescent="0.25"/>
  <cols>
    <col min="1" max="1" width="4.85546875" style="52" customWidth="1"/>
    <col min="2" max="2" width="27.28515625" style="52" customWidth="1"/>
    <col min="3" max="3" width="31" style="52" customWidth="1"/>
    <col min="4" max="5" width="31.140625" style="52" customWidth="1"/>
    <col min="6" max="6" width="20" style="52" customWidth="1"/>
    <col min="7" max="7" width="13.85546875" style="52" customWidth="1"/>
    <col min="8" max="8" width="15.7109375" style="52" customWidth="1"/>
    <col min="9" max="16384" width="11.42578125" style="52"/>
  </cols>
  <sheetData>
    <row r="1" spans="2:8" ht="48.75" customHeight="1" x14ac:dyDescent="0.25">
      <c r="B1" s="47"/>
      <c r="C1" s="48" t="s">
        <v>59</v>
      </c>
      <c r="D1" s="49"/>
      <c r="E1" s="49"/>
      <c r="F1" s="50"/>
      <c r="G1" s="51"/>
      <c r="H1" s="51"/>
    </row>
    <row r="2" spans="2:8" ht="18.75" customHeight="1" x14ac:dyDescent="0.25">
      <c r="B2" s="47"/>
      <c r="C2" s="48" t="s">
        <v>60</v>
      </c>
      <c r="D2" s="53"/>
      <c r="E2" s="53"/>
      <c r="F2" s="54"/>
      <c r="G2" s="51"/>
      <c r="H2" s="51"/>
    </row>
    <row r="3" spans="2:8" ht="20.25" customHeight="1" x14ac:dyDescent="0.25">
      <c r="B3" s="47"/>
      <c r="C3" s="55" t="s">
        <v>61</v>
      </c>
      <c r="D3" s="56" t="s">
        <v>62</v>
      </c>
      <c r="E3" s="55" t="s">
        <v>63</v>
      </c>
      <c r="F3" s="57">
        <v>1</v>
      </c>
      <c r="G3" s="51"/>
      <c r="H3" s="51"/>
    </row>
    <row r="4" spans="2:8" ht="21" customHeight="1" x14ac:dyDescent="0.25">
      <c r="B4" s="58" t="s">
        <v>64</v>
      </c>
      <c r="C4" s="58"/>
      <c r="D4" s="58"/>
      <c r="E4" s="58"/>
      <c r="F4" s="58"/>
      <c r="G4" s="58"/>
      <c r="H4" s="58"/>
    </row>
    <row r="6" spans="2:8" x14ac:dyDescent="0.25">
      <c r="B6" s="59"/>
      <c r="C6" s="59"/>
      <c r="D6" s="59"/>
      <c r="E6" s="59"/>
      <c r="F6" s="59"/>
      <c r="G6" s="60"/>
      <c r="H6" s="60"/>
    </row>
    <row r="7" spans="2:8" x14ac:dyDescent="0.25">
      <c r="B7" s="59"/>
      <c r="C7" s="59"/>
      <c r="D7" s="59"/>
      <c r="E7" s="59"/>
      <c r="F7" s="59"/>
      <c r="G7" s="60"/>
      <c r="H7" s="60"/>
    </row>
    <row r="8" spans="2:8" x14ac:dyDescent="0.25">
      <c r="B8" s="59"/>
      <c r="C8" s="59"/>
      <c r="D8" s="59"/>
      <c r="E8" s="59"/>
      <c r="F8" s="59"/>
      <c r="G8" s="60"/>
      <c r="H8" s="60"/>
    </row>
    <row r="9" spans="2:8" x14ac:dyDescent="0.25">
      <c r="B9" s="59"/>
      <c r="C9" s="59"/>
      <c r="D9" s="59"/>
      <c r="E9" s="59"/>
      <c r="F9" s="59"/>
      <c r="G9" s="60"/>
      <c r="H9" s="60"/>
    </row>
    <row r="10" spans="2:8" x14ac:dyDescent="0.25">
      <c r="B10" s="59"/>
      <c r="C10" s="59"/>
      <c r="D10" s="59"/>
      <c r="E10" s="59"/>
      <c r="F10" s="59"/>
      <c r="G10" s="60"/>
      <c r="H10" s="60"/>
    </row>
    <row r="11" spans="2:8" x14ac:dyDescent="0.25">
      <c r="B11" s="59"/>
      <c r="C11" s="59"/>
      <c r="D11" s="59"/>
      <c r="E11" s="59"/>
      <c r="F11" s="59"/>
      <c r="G11" s="60"/>
      <c r="H11" s="60"/>
    </row>
    <row r="12" spans="2:8" x14ac:dyDescent="0.25">
      <c r="B12" s="59"/>
      <c r="C12" s="59"/>
      <c r="D12" s="59"/>
      <c r="E12" s="59"/>
      <c r="F12" s="59"/>
      <c r="G12" s="60"/>
      <c r="H12" s="60"/>
    </row>
    <row r="13" spans="2:8" ht="17.25" customHeight="1" x14ac:dyDescent="0.25">
      <c r="B13" s="59"/>
      <c r="C13" s="59"/>
      <c r="D13" s="59"/>
      <c r="E13" s="59"/>
      <c r="F13" s="59"/>
      <c r="G13" s="60"/>
      <c r="H13" s="60"/>
    </row>
    <row r="14" spans="2:8" hidden="1" x14ac:dyDescent="0.25">
      <c r="B14" s="59"/>
      <c r="C14" s="61" t="s">
        <v>65</v>
      </c>
      <c r="D14" s="62" t="e">
        <f>+VLOOKUP(#REF!,[4]Hoja2!H2:I10,2,0)</f>
        <v>#REF!</v>
      </c>
      <c r="E14" s="63"/>
      <c r="F14" s="59"/>
      <c r="G14" s="60"/>
      <c r="H14" s="60"/>
    </row>
    <row r="15" spans="2:8" x14ac:dyDescent="0.25">
      <c r="B15" s="59"/>
      <c r="C15" s="61"/>
      <c r="D15" s="61" t="s">
        <v>66</v>
      </c>
      <c r="E15" s="61"/>
      <c r="F15" s="59"/>
      <c r="G15" s="60"/>
      <c r="H15" s="60"/>
    </row>
    <row r="16" spans="2:8" x14ac:dyDescent="0.25">
      <c r="B16" s="59"/>
      <c r="C16" s="61" t="s">
        <v>67</v>
      </c>
      <c r="D16" s="64"/>
      <c r="E16" s="61"/>
      <c r="F16" s="59"/>
      <c r="G16" s="60"/>
      <c r="H16" s="60"/>
    </row>
    <row r="17" spans="2:8" x14ac:dyDescent="0.25">
      <c r="B17" s="59"/>
      <c r="C17" s="61"/>
      <c r="D17" s="61"/>
      <c r="E17" s="61"/>
      <c r="F17" s="59"/>
      <c r="G17" s="60"/>
      <c r="H17" s="60"/>
    </row>
    <row r="18" spans="2:8" x14ac:dyDescent="0.25">
      <c r="B18" s="59"/>
      <c r="C18" s="61" t="s">
        <v>68</v>
      </c>
      <c r="D18" s="64" t="s">
        <v>69</v>
      </c>
      <c r="E18" s="65"/>
      <c r="F18" s="59"/>
      <c r="G18" s="60"/>
      <c r="H18" s="60"/>
    </row>
    <row r="19" spans="2:8" x14ac:dyDescent="0.25">
      <c r="B19" s="59"/>
      <c r="C19" s="61"/>
      <c r="D19" s="65"/>
      <c r="E19" s="65"/>
      <c r="F19" s="59"/>
      <c r="G19" s="60"/>
      <c r="H19" s="60"/>
    </row>
    <row r="20" spans="2:8" x14ac:dyDescent="0.25">
      <c r="B20" s="59"/>
      <c r="C20" s="61" t="s">
        <v>70</v>
      </c>
      <c r="D20" s="64" t="s">
        <v>71</v>
      </c>
      <c r="E20" s="65"/>
      <c r="F20" s="59"/>
      <c r="G20" s="60"/>
      <c r="H20" s="60"/>
    </row>
    <row r="21" spans="2:8" x14ac:dyDescent="0.25">
      <c r="B21" s="59"/>
      <c r="C21" s="61"/>
      <c r="D21" s="61"/>
      <c r="E21" s="61"/>
      <c r="F21" s="59"/>
      <c r="G21" s="60"/>
      <c r="H21" s="60"/>
    </row>
    <row r="22" spans="2:8" x14ac:dyDescent="0.25">
      <c r="B22" s="59"/>
      <c r="C22" s="61" t="s">
        <v>72</v>
      </c>
      <c r="D22" s="64" t="s">
        <v>73</v>
      </c>
      <c r="E22" s="65"/>
      <c r="F22" s="59"/>
      <c r="G22" s="60"/>
      <c r="H22" s="60"/>
    </row>
    <row r="23" spans="2:8" x14ac:dyDescent="0.25">
      <c r="B23" s="59"/>
      <c r="C23" s="61"/>
      <c r="D23" s="61"/>
      <c r="E23" s="61"/>
      <c r="F23" s="59"/>
      <c r="G23" s="60"/>
      <c r="H23" s="60"/>
    </row>
    <row r="24" spans="2:8" x14ac:dyDescent="0.25">
      <c r="B24" s="59"/>
      <c r="C24" s="61" t="s">
        <v>74</v>
      </c>
      <c r="D24" s="66">
        <v>45752</v>
      </c>
      <c r="E24" s="67"/>
      <c r="F24" s="59"/>
      <c r="G24" s="60"/>
      <c r="H24" s="60"/>
    </row>
    <row r="25" spans="2:8" x14ac:dyDescent="0.25">
      <c r="B25" s="59"/>
      <c r="C25" s="61"/>
      <c r="D25" s="61"/>
      <c r="E25" s="61"/>
      <c r="F25" s="59"/>
      <c r="G25" s="60"/>
      <c r="H25" s="60"/>
    </row>
    <row r="26" spans="2:8" x14ac:dyDescent="0.25">
      <c r="B26" s="59"/>
      <c r="C26" s="59"/>
      <c r="D26" s="59"/>
      <c r="E26" s="59"/>
      <c r="F26" s="59"/>
      <c r="G26" s="60"/>
      <c r="H26" s="60"/>
    </row>
    <row r="27" spans="2:8" x14ac:dyDescent="0.25">
      <c r="B27" s="59"/>
      <c r="C27" s="59"/>
      <c r="D27" s="59"/>
      <c r="E27" s="59"/>
      <c r="F27" s="59"/>
      <c r="G27" s="60"/>
      <c r="H27" s="60"/>
    </row>
    <row r="28" spans="2:8" x14ac:dyDescent="0.25">
      <c r="B28" s="59"/>
      <c r="C28" s="59"/>
      <c r="D28" s="59"/>
      <c r="E28" s="59"/>
      <c r="F28" s="59"/>
      <c r="G28" s="60"/>
      <c r="H28" s="60"/>
    </row>
  </sheetData>
  <mergeCells count="6">
    <mergeCell ref="B1:B3"/>
    <mergeCell ref="C1:F1"/>
    <mergeCell ref="G1:H3"/>
    <mergeCell ref="C2:F2"/>
    <mergeCell ref="B4:H4"/>
    <mergeCell ref="G6:H2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[4]EAPB!#REF!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8" sqref="D18"/>
    </sheetView>
  </sheetViews>
  <sheetFormatPr baseColWidth="10" defaultRowHeight="15" x14ac:dyDescent="0.25"/>
  <cols>
    <col min="1" max="1" width="27.5703125" customWidth="1"/>
    <col min="2" max="2" width="43.42578125" customWidth="1"/>
    <col min="3" max="3" width="25.140625" customWidth="1"/>
    <col min="4" max="4" width="38.28515625" customWidth="1"/>
    <col min="5" max="5" width="33.85546875" customWidth="1"/>
    <col min="6" max="6" width="23" customWidth="1"/>
    <col min="7" max="7" width="19.85546875" customWidth="1"/>
    <col min="8" max="8" width="83" customWidth="1"/>
    <col min="9" max="9" width="19.7109375" bestFit="1" customWidth="1"/>
  </cols>
  <sheetData>
    <row r="1" spans="1:9" ht="71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4" t="s">
        <v>58</v>
      </c>
    </row>
    <row r="2" spans="1:9" ht="47.25" customHeight="1" x14ac:dyDescent="0.25">
      <c r="A2" s="6" t="s">
        <v>11</v>
      </c>
      <c r="B2" s="7" t="s">
        <v>12</v>
      </c>
      <c r="C2" s="8" t="s">
        <v>9</v>
      </c>
      <c r="D2" s="11" t="s">
        <v>13</v>
      </c>
      <c r="E2" s="12" t="s">
        <v>10</v>
      </c>
      <c r="F2" s="5" t="s">
        <v>14</v>
      </c>
      <c r="G2" s="5" t="s">
        <v>15</v>
      </c>
      <c r="H2" s="13" t="s">
        <v>16</v>
      </c>
      <c r="I2" t="s">
        <v>56</v>
      </c>
    </row>
    <row r="3" spans="1:9" x14ac:dyDescent="0.25">
      <c r="A3" s="6" t="s">
        <v>17</v>
      </c>
      <c r="B3" s="7" t="s">
        <v>18</v>
      </c>
      <c r="C3" s="8" t="s">
        <v>9</v>
      </c>
      <c r="D3" s="7" t="s">
        <v>18</v>
      </c>
      <c r="E3" s="14" t="s">
        <v>19</v>
      </c>
      <c r="F3" s="5" t="s">
        <v>8</v>
      </c>
      <c r="G3" s="9" t="s">
        <v>20</v>
      </c>
      <c r="H3" s="10" t="s">
        <v>21</v>
      </c>
      <c r="I3" s="43" t="s">
        <v>57</v>
      </c>
    </row>
    <row r="4" spans="1:9" x14ac:dyDescent="0.25">
      <c r="A4" s="6" t="s">
        <v>22</v>
      </c>
      <c r="B4" s="7" t="s">
        <v>23</v>
      </c>
      <c r="C4" s="8" t="s">
        <v>9</v>
      </c>
      <c r="D4" s="7" t="s">
        <v>23</v>
      </c>
      <c r="E4" s="14" t="s">
        <v>19</v>
      </c>
      <c r="F4" s="5" t="s">
        <v>8</v>
      </c>
      <c r="G4" s="9" t="s">
        <v>24</v>
      </c>
      <c r="H4" s="10" t="s">
        <v>21</v>
      </c>
      <c r="I4" s="43" t="s">
        <v>57</v>
      </c>
    </row>
    <row r="5" spans="1:9" x14ac:dyDescent="0.25">
      <c r="A5" s="6" t="s">
        <v>25</v>
      </c>
      <c r="B5" s="7" t="s">
        <v>26</v>
      </c>
      <c r="C5" s="8" t="s">
        <v>9</v>
      </c>
      <c r="D5" s="7" t="s">
        <v>27</v>
      </c>
      <c r="E5" s="14" t="s">
        <v>19</v>
      </c>
      <c r="F5" s="5" t="s">
        <v>8</v>
      </c>
      <c r="G5" s="9" t="s">
        <v>28</v>
      </c>
      <c r="H5" s="10" t="s">
        <v>21</v>
      </c>
      <c r="I5" s="43" t="s">
        <v>57</v>
      </c>
    </row>
    <row r="6" spans="1:9" ht="30" x14ac:dyDescent="0.25">
      <c r="A6" s="6" t="s">
        <v>29</v>
      </c>
      <c r="B6" s="7" t="s">
        <v>30</v>
      </c>
      <c r="C6" s="8" t="s">
        <v>9</v>
      </c>
      <c r="D6" s="7" t="s">
        <v>30</v>
      </c>
      <c r="E6" s="14" t="s">
        <v>19</v>
      </c>
      <c r="F6" s="5" t="s">
        <v>8</v>
      </c>
      <c r="G6" s="9" t="s">
        <v>31</v>
      </c>
      <c r="H6" s="10" t="s">
        <v>21</v>
      </c>
      <c r="I6" s="43" t="s">
        <v>57</v>
      </c>
    </row>
    <row r="7" spans="1:9" x14ac:dyDescent="0.25">
      <c r="A7" s="15" t="s">
        <v>32</v>
      </c>
      <c r="B7" s="16" t="s">
        <v>33</v>
      </c>
      <c r="C7" s="8" t="s">
        <v>9</v>
      </c>
      <c r="D7" s="16" t="s">
        <v>33</v>
      </c>
      <c r="E7" s="17" t="s">
        <v>19</v>
      </c>
      <c r="F7" s="5" t="s">
        <v>8</v>
      </c>
      <c r="G7" s="9" t="s">
        <v>34</v>
      </c>
      <c r="H7" s="10" t="s">
        <v>21</v>
      </c>
      <c r="I7" s="43" t="s">
        <v>57</v>
      </c>
    </row>
    <row r="8" spans="1:9" ht="45" x14ac:dyDescent="0.25">
      <c r="A8" s="6" t="s">
        <v>35</v>
      </c>
      <c r="B8" s="7" t="s">
        <v>36</v>
      </c>
      <c r="C8" s="8" t="s">
        <v>9</v>
      </c>
      <c r="D8" s="7" t="s">
        <v>37</v>
      </c>
      <c r="E8" s="14" t="s">
        <v>19</v>
      </c>
      <c r="F8" s="5" t="s">
        <v>8</v>
      </c>
      <c r="G8" s="9" t="s">
        <v>38</v>
      </c>
      <c r="H8" s="10" t="s">
        <v>21</v>
      </c>
      <c r="I8" s="43" t="s">
        <v>57</v>
      </c>
    </row>
    <row r="10" spans="1:9" x14ac:dyDescent="0.25">
      <c r="A10" s="18" t="s">
        <v>39</v>
      </c>
      <c r="B10" s="19" t="s">
        <v>40</v>
      </c>
    </row>
    <row r="11" spans="1:9" x14ac:dyDescent="0.25">
      <c r="B11" s="19" t="s">
        <v>41</v>
      </c>
    </row>
    <row r="12" spans="1:9" x14ac:dyDescent="0.25">
      <c r="B12" s="20">
        <v>45752</v>
      </c>
    </row>
    <row r="14" spans="1:9" x14ac:dyDescent="0.25">
      <c r="A14" s="21"/>
      <c r="B14" s="21"/>
      <c r="C14" s="22"/>
      <c r="D14" s="21"/>
    </row>
    <row r="22" spans="1:5" x14ac:dyDescent="0.25">
      <c r="A22" s="21"/>
      <c r="B22" s="21"/>
      <c r="C22" s="22"/>
      <c r="D22" s="21"/>
      <c r="E22" s="23"/>
    </row>
    <row r="23" spans="1:5" x14ac:dyDescent="0.25">
      <c r="A23" s="21"/>
      <c r="B23" s="21"/>
      <c r="C23" s="22"/>
      <c r="D23" s="21"/>
      <c r="E23" s="23"/>
    </row>
    <row r="24" spans="1:5" x14ac:dyDescent="0.25">
      <c r="A24" s="21"/>
      <c r="B24" s="21"/>
      <c r="C24" s="22"/>
      <c r="D24" s="21"/>
      <c r="E24" s="23"/>
    </row>
    <row r="25" spans="1:5" x14ac:dyDescent="0.25">
      <c r="A25" s="21"/>
      <c r="B25" s="21"/>
      <c r="C25" s="22"/>
      <c r="D25" s="21"/>
      <c r="E25" s="23"/>
    </row>
    <row r="26" spans="1:5" x14ac:dyDescent="0.25">
      <c r="A26" s="21"/>
      <c r="B26" s="21"/>
      <c r="C26" s="22"/>
      <c r="D26" s="21"/>
      <c r="E26" s="24"/>
    </row>
    <row r="27" spans="1:5" x14ac:dyDescent="0.25">
      <c r="A27" s="21"/>
      <c r="B27" s="21"/>
      <c r="C27" s="22"/>
      <c r="D27" s="21"/>
      <c r="E27" s="24"/>
    </row>
    <row r="28" spans="1:5" x14ac:dyDescent="0.25">
      <c r="A28" s="21"/>
      <c r="B28" s="21"/>
      <c r="C28" s="22"/>
      <c r="D28" s="21"/>
      <c r="E28" s="24"/>
    </row>
    <row r="29" spans="1:5" x14ac:dyDescent="0.25">
      <c r="A29" s="21"/>
      <c r="B29" s="21"/>
      <c r="C29" s="22"/>
      <c r="D29" s="21"/>
      <c r="E29" s="24"/>
    </row>
    <row r="30" spans="1:5" x14ac:dyDescent="0.25">
      <c r="A30" s="21"/>
      <c r="B30" s="21"/>
      <c r="C30" s="22"/>
      <c r="D30" s="21"/>
      <c r="E30" s="24"/>
    </row>
    <row r="31" spans="1:5" x14ac:dyDescent="0.25">
      <c r="A31" s="21"/>
      <c r="B31" s="21"/>
      <c r="C31" s="22"/>
      <c r="D31" s="21"/>
      <c r="E31" s="24"/>
    </row>
    <row r="32" spans="1:5" x14ac:dyDescent="0.25">
      <c r="A32" s="21"/>
      <c r="B32" s="21"/>
      <c r="C32" s="22"/>
      <c r="D32" s="21"/>
      <c r="E32" s="24"/>
    </row>
    <row r="33" spans="1:5" x14ac:dyDescent="0.25">
      <c r="A33" s="21"/>
      <c r="B33" s="21"/>
      <c r="C33" s="22"/>
      <c r="D33" s="21"/>
      <c r="E33" s="24"/>
    </row>
    <row r="34" spans="1:5" x14ac:dyDescent="0.25">
      <c r="A34" s="21"/>
      <c r="B34" s="21"/>
      <c r="C34" s="22"/>
      <c r="D34" s="21"/>
      <c r="E34" s="24"/>
    </row>
    <row r="35" spans="1:5" x14ac:dyDescent="0.25">
      <c r="A35" s="21"/>
      <c r="B35" s="21"/>
      <c r="C35" s="22"/>
      <c r="D35" s="21"/>
      <c r="E35" s="24"/>
    </row>
    <row r="36" spans="1:5" x14ac:dyDescent="0.25">
      <c r="A36" s="21"/>
      <c r="B36" s="21"/>
      <c r="C36" s="22"/>
      <c r="D36" s="21"/>
      <c r="E36" s="24"/>
    </row>
    <row r="37" spans="1:5" x14ac:dyDescent="0.25">
      <c r="A37" s="21"/>
      <c r="B37" s="21"/>
      <c r="C37" s="22"/>
      <c r="D37" s="21"/>
      <c r="E37" s="24"/>
    </row>
    <row r="38" spans="1:5" x14ac:dyDescent="0.25">
      <c r="A38" s="21"/>
      <c r="B38" s="21"/>
      <c r="C38" s="22"/>
      <c r="D38" s="21"/>
      <c r="E38" s="24"/>
    </row>
    <row r="39" spans="1:5" x14ac:dyDescent="0.25">
      <c r="A39" s="21"/>
      <c r="B39" s="21"/>
      <c r="C39" s="22"/>
      <c r="D39" s="21"/>
      <c r="E39" s="24"/>
    </row>
    <row r="40" spans="1:5" x14ac:dyDescent="0.25">
      <c r="A40" s="21"/>
      <c r="B40" s="21"/>
      <c r="C40" s="22"/>
      <c r="D40" s="21"/>
      <c r="E40" s="24"/>
    </row>
    <row r="41" spans="1:5" x14ac:dyDescent="0.25">
      <c r="A41" s="21"/>
      <c r="B41" s="21"/>
      <c r="C41" s="22"/>
      <c r="D41" s="21"/>
      <c r="E41" s="24"/>
    </row>
    <row r="42" spans="1:5" x14ac:dyDescent="0.25">
      <c r="A42" s="21"/>
      <c r="B42" s="21"/>
      <c r="C42" s="22"/>
      <c r="D42" s="21"/>
      <c r="E42" s="24"/>
    </row>
    <row r="43" spans="1:5" x14ac:dyDescent="0.25">
      <c r="A43" s="21"/>
      <c r="B43" s="21"/>
      <c r="C43" s="22"/>
      <c r="D43" s="21"/>
      <c r="E43" s="24"/>
    </row>
    <row r="44" spans="1:5" x14ac:dyDescent="0.25">
      <c r="A44" s="21"/>
      <c r="B44" s="21"/>
      <c r="C44" s="22"/>
      <c r="D44" s="21"/>
      <c r="E44" s="24"/>
    </row>
    <row r="45" spans="1:5" x14ac:dyDescent="0.25">
      <c r="A45" s="21"/>
      <c r="B45" s="21"/>
      <c r="C45" s="22"/>
      <c r="D45" s="21"/>
      <c r="E45" s="23"/>
    </row>
    <row r="46" spans="1:5" x14ac:dyDescent="0.25">
      <c r="A46" s="21"/>
      <c r="B46" s="21"/>
      <c r="C46" s="22"/>
      <c r="D46" s="21"/>
    </row>
    <row r="47" spans="1:5" x14ac:dyDescent="0.25">
      <c r="A47" s="21"/>
      <c r="B47" s="21"/>
      <c r="C47" s="22"/>
      <c r="D47" s="21"/>
      <c r="E47" s="23"/>
    </row>
    <row r="48" spans="1:5" x14ac:dyDescent="0.25">
      <c r="A48" s="21"/>
      <c r="B48" s="21"/>
      <c r="C48" s="22"/>
      <c r="D48" s="21"/>
      <c r="E48" s="23"/>
    </row>
    <row r="49" spans="1:5" x14ac:dyDescent="0.25">
      <c r="A49" s="21"/>
      <c r="B49" s="21"/>
      <c r="C49" s="22"/>
      <c r="D49" s="21"/>
      <c r="E49" s="23"/>
    </row>
    <row r="50" spans="1:5" x14ac:dyDescent="0.25">
      <c r="A50" s="21"/>
      <c r="B50" s="21"/>
      <c r="C50" s="22"/>
      <c r="D50" s="21"/>
      <c r="E50" s="23"/>
    </row>
  </sheetData>
  <dataValidations count="2">
    <dataValidation type="textLength" operator="equal" allowBlank="1" showInputMessage="1" showErrorMessage="1" sqref="A22:A50 A2:A8 A14">
      <formula1>10</formula1>
    </dataValidation>
    <dataValidation type="textLength" operator="equal" allowBlank="1" showInputMessage="1" showErrorMessage="1" sqref="C22:C35 C37:C50 C2:C8 C14">
      <formula1>2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'[1]COD SERVICIOS '!#REF!</xm:f>
          </x14:formula1>
          <xm:sqref>E3:E4</xm:sqref>
        </x14:dataValidation>
        <x14:dataValidation type="list" allowBlank="1" showInputMessage="1" showErrorMessage="1">
          <x14:formula1>
            <xm:f>'[2]COD SERVICIOS '!#REF!</xm:f>
          </x14:formula1>
          <xm:sqref>E5:E6 E22:E29 E37:E44</xm:sqref>
        </x14:dataValidation>
        <x14:dataValidation type="list" allowBlank="1" showInputMessage="1" showErrorMessage="1">
          <x14:formula1>
            <xm:f>'[3]COD SERVICIOS '!#REF!</xm:f>
          </x14:formula1>
          <xm:sqref>E2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opLeftCell="B1" workbookViewId="0">
      <selection activeCell="B1" sqref="A1:XFD1048576"/>
    </sheetView>
  </sheetViews>
  <sheetFormatPr baseColWidth="10" defaultRowHeight="15" x14ac:dyDescent="0.25"/>
  <cols>
    <col min="1" max="1" width="22.5703125" customWidth="1"/>
    <col min="2" max="2" width="113" bestFit="1" customWidth="1"/>
    <col min="3" max="3" width="30.140625" bestFit="1" customWidth="1"/>
    <col min="4" max="5" width="21.28515625" bestFit="1" customWidth="1"/>
    <col min="6" max="6" width="12.5703125" bestFit="1" customWidth="1"/>
  </cols>
  <sheetData>
    <row r="3" spans="1:6" x14ac:dyDescent="0.25">
      <c r="A3" s="25" t="s">
        <v>43</v>
      </c>
      <c r="D3" s="25" t="s">
        <v>58</v>
      </c>
    </row>
    <row r="4" spans="1:6" x14ac:dyDescent="0.25">
      <c r="A4" s="25" t="s">
        <v>0</v>
      </c>
      <c r="B4" s="25" t="s">
        <v>1</v>
      </c>
      <c r="C4" s="25" t="s">
        <v>4</v>
      </c>
      <c r="D4" t="s">
        <v>57</v>
      </c>
      <c r="E4" t="s">
        <v>56</v>
      </c>
      <c r="F4" t="s">
        <v>42</v>
      </c>
    </row>
    <row r="5" spans="1:6" x14ac:dyDescent="0.25">
      <c r="A5" t="s">
        <v>22</v>
      </c>
      <c r="B5" t="s">
        <v>23</v>
      </c>
      <c r="C5" t="s">
        <v>19</v>
      </c>
      <c r="D5" s="26">
        <v>1</v>
      </c>
      <c r="E5" s="26"/>
      <c r="F5" s="26">
        <v>1</v>
      </c>
    </row>
    <row r="6" spans="1:6" x14ac:dyDescent="0.25">
      <c r="A6" t="s">
        <v>29</v>
      </c>
      <c r="B6" t="s">
        <v>30</v>
      </c>
      <c r="C6" t="s">
        <v>19</v>
      </c>
      <c r="D6" s="26">
        <v>1</v>
      </c>
      <c r="E6" s="26"/>
      <c r="F6" s="26">
        <v>1</v>
      </c>
    </row>
    <row r="7" spans="1:6" x14ac:dyDescent="0.25">
      <c r="A7" t="s">
        <v>11</v>
      </c>
      <c r="B7" t="s">
        <v>12</v>
      </c>
      <c r="C7" t="s">
        <v>10</v>
      </c>
      <c r="D7" s="26"/>
      <c r="E7" s="26">
        <v>1</v>
      </c>
      <c r="F7" s="26">
        <v>1</v>
      </c>
    </row>
    <row r="8" spans="1:6" x14ac:dyDescent="0.25">
      <c r="A8" t="s">
        <v>17</v>
      </c>
      <c r="B8" t="s">
        <v>18</v>
      </c>
      <c r="C8" t="s">
        <v>19</v>
      </c>
      <c r="D8" s="26">
        <v>1</v>
      </c>
      <c r="E8" s="26"/>
      <c r="F8" s="26">
        <v>1</v>
      </c>
    </row>
    <row r="9" spans="1:6" x14ac:dyDescent="0.25">
      <c r="A9" t="s">
        <v>32</v>
      </c>
      <c r="B9" t="s">
        <v>33</v>
      </c>
      <c r="C9" t="s">
        <v>19</v>
      </c>
      <c r="D9" s="26">
        <v>1</v>
      </c>
      <c r="E9" s="26"/>
      <c r="F9" s="26">
        <v>1</v>
      </c>
    </row>
    <row r="10" spans="1:6" x14ac:dyDescent="0.25">
      <c r="A10" t="s">
        <v>35</v>
      </c>
      <c r="B10" t="s">
        <v>36</v>
      </c>
      <c r="C10" t="s">
        <v>19</v>
      </c>
      <c r="D10" s="26">
        <v>1</v>
      </c>
      <c r="E10" s="26"/>
      <c r="F10" s="26">
        <v>1</v>
      </c>
    </row>
    <row r="11" spans="1:6" x14ac:dyDescent="0.25">
      <c r="A11" t="s">
        <v>25</v>
      </c>
      <c r="B11" t="s">
        <v>26</v>
      </c>
      <c r="C11" t="s">
        <v>19</v>
      </c>
      <c r="D11" s="26">
        <v>1</v>
      </c>
      <c r="E11" s="26"/>
      <c r="F11" s="26">
        <v>1</v>
      </c>
    </row>
    <row r="12" spans="1:6" x14ac:dyDescent="0.25">
      <c r="A12" t="s">
        <v>42</v>
      </c>
      <c r="D12" s="26">
        <v>6</v>
      </c>
      <c r="E12" s="26">
        <v>1</v>
      </c>
      <c r="F12" s="26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showGridLines="0" workbookViewId="0">
      <selection activeCell="F15" sqref="F15"/>
    </sheetView>
  </sheetViews>
  <sheetFormatPr baseColWidth="10" defaultRowHeight="15" x14ac:dyDescent="0.25"/>
  <cols>
    <col min="1" max="1" width="22.5703125" customWidth="1"/>
    <col min="2" max="2" width="41.140625" customWidth="1"/>
    <col min="4" max="4" width="47.42578125" customWidth="1"/>
    <col min="5" max="5" width="30.140625" bestFit="1" customWidth="1"/>
    <col min="6" max="6" width="37.5703125" bestFit="1" customWidth="1"/>
  </cols>
  <sheetData>
    <row r="3" spans="1:6" ht="30" x14ac:dyDescent="0.25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43</v>
      </c>
    </row>
    <row r="4" spans="1:6" x14ac:dyDescent="0.25">
      <c r="A4" t="s">
        <v>22</v>
      </c>
      <c r="B4" s="29" t="s">
        <v>23</v>
      </c>
      <c r="C4" s="30" t="s">
        <v>9</v>
      </c>
      <c r="D4" s="29" t="s">
        <v>23</v>
      </c>
      <c r="E4" t="s">
        <v>19</v>
      </c>
      <c r="F4" s="26">
        <v>1</v>
      </c>
    </row>
    <row r="5" spans="1:6" x14ac:dyDescent="0.25">
      <c r="A5" t="s">
        <v>29</v>
      </c>
      <c r="B5" s="29" t="s">
        <v>30</v>
      </c>
      <c r="C5" s="30" t="s">
        <v>9</v>
      </c>
      <c r="D5" s="29" t="s">
        <v>30</v>
      </c>
      <c r="E5" t="s">
        <v>19</v>
      </c>
      <c r="F5" s="26">
        <v>1</v>
      </c>
    </row>
    <row r="6" spans="1:6" ht="30" x14ac:dyDescent="0.25">
      <c r="A6" t="s">
        <v>11</v>
      </c>
      <c r="B6" s="29" t="s">
        <v>12</v>
      </c>
      <c r="C6" s="30" t="s">
        <v>9</v>
      </c>
      <c r="D6" s="29" t="s">
        <v>13</v>
      </c>
      <c r="E6" t="s">
        <v>10</v>
      </c>
      <c r="F6" s="26">
        <v>1</v>
      </c>
    </row>
    <row r="7" spans="1:6" x14ac:dyDescent="0.25">
      <c r="A7" t="s">
        <v>17</v>
      </c>
      <c r="B7" s="29" t="s">
        <v>18</v>
      </c>
      <c r="C7" s="30" t="s">
        <v>9</v>
      </c>
      <c r="D7" s="29" t="s">
        <v>18</v>
      </c>
      <c r="E7" t="s">
        <v>19</v>
      </c>
      <c r="F7" s="26">
        <v>1</v>
      </c>
    </row>
    <row r="8" spans="1:6" x14ac:dyDescent="0.25">
      <c r="A8" t="s">
        <v>32</v>
      </c>
      <c r="B8" s="29" t="s">
        <v>33</v>
      </c>
      <c r="C8" s="30" t="s">
        <v>9</v>
      </c>
      <c r="D8" s="29" t="s">
        <v>33</v>
      </c>
      <c r="E8" t="s">
        <v>19</v>
      </c>
      <c r="F8" s="26">
        <v>1</v>
      </c>
    </row>
    <row r="9" spans="1:6" ht="45" x14ac:dyDescent="0.25">
      <c r="A9" t="s">
        <v>35</v>
      </c>
      <c r="B9" s="29" t="s">
        <v>36</v>
      </c>
      <c r="C9" s="30" t="s">
        <v>9</v>
      </c>
      <c r="D9" s="29" t="s">
        <v>37</v>
      </c>
      <c r="E9" t="s">
        <v>19</v>
      </c>
      <c r="F9" s="26">
        <v>1</v>
      </c>
    </row>
    <row r="10" spans="1:6" x14ac:dyDescent="0.25">
      <c r="A10" t="s">
        <v>25</v>
      </c>
      <c r="B10" s="29" t="s">
        <v>26</v>
      </c>
      <c r="C10" s="30" t="s">
        <v>9</v>
      </c>
      <c r="D10" s="29" t="s">
        <v>27</v>
      </c>
      <c r="E10" t="s">
        <v>19</v>
      </c>
      <c r="F10" s="26">
        <v>1</v>
      </c>
    </row>
    <row r="11" spans="1:6" x14ac:dyDescent="0.25">
      <c r="A11" s="28" t="s">
        <v>42</v>
      </c>
      <c r="B11" s="28">
        <f>COUNTA(B4:B10)</f>
        <v>7</v>
      </c>
      <c r="C11" s="28">
        <f>COUNTA(C4:C10)</f>
        <v>7</v>
      </c>
      <c r="D11" s="28">
        <f>COUNTA(D4:D10)</f>
        <v>7</v>
      </c>
      <c r="E11" s="28">
        <f>COUNTA(E4:E10)</f>
        <v>7</v>
      </c>
      <c r="F11" s="28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6"/>
  <sheetViews>
    <sheetView showGridLines="0" workbookViewId="0">
      <selection activeCell="J19" sqref="J19"/>
    </sheetView>
  </sheetViews>
  <sheetFormatPr baseColWidth="10" defaultRowHeight="15" x14ac:dyDescent="0.25"/>
  <cols>
    <col min="4" max="4" width="11.140625" bestFit="1" customWidth="1"/>
  </cols>
  <sheetData>
    <row r="3" spans="3:8" ht="25.5" x14ac:dyDescent="0.25">
      <c r="C3" s="31" t="s">
        <v>44</v>
      </c>
      <c r="D3" s="31" t="s">
        <v>45</v>
      </c>
      <c r="E3" s="31" t="s">
        <v>46</v>
      </c>
      <c r="F3" s="31" t="s">
        <v>47</v>
      </c>
    </row>
    <row r="4" spans="3:8" x14ac:dyDescent="0.25">
      <c r="C4" s="32" t="s">
        <v>48</v>
      </c>
      <c r="D4" s="33">
        <v>7</v>
      </c>
      <c r="E4" s="33">
        <v>7</v>
      </c>
      <c r="F4" s="34">
        <v>7</v>
      </c>
      <c r="H4" t="s">
        <v>51</v>
      </c>
    </row>
    <row r="5" spans="3:8" x14ac:dyDescent="0.25">
      <c r="C5" s="35" t="s">
        <v>49</v>
      </c>
      <c r="D5" s="36">
        <v>7</v>
      </c>
      <c r="E5" s="36">
        <v>7</v>
      </c>
      <c r="F5" s="36">
        <v>7</v>
      </c>
    </row>
    <row r="6" spans="3:8" x14ac:dyDescent="0.25">
      <c r="C6" s="37" t="s">
        <v>50</v>
      </c>
      <c r="D6" s="38">
        <f>D5-D4</f>
        <v>0</v>
      </c>
      <c r="E6" s="38">
        <f t="shared" ref="E6:F6" si="0">E5-E4</f>
        <v>0</v>
      </c>
      <c r="F6" s="38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11"/>
  <sheetViews>
    <sheetView showGridLines="0" workbookViewId="0">
      <selection activeCell="G14" sqref="G14"/>
    </sheetView>
  </sheetViews>
  <sheetFormatPr baseColWidth="10" defaultRowHeight="15" x14ac:dyDescent="0.25"/>
  <cols>
    <col min="3" max="3" width="11" bestFit="1" customWidth="1"/>
    <col min="4" max="4" width="37.140625" customWidth="1"/>
    <col min="5" max="5" width="11.28515625" bestFit="1" customWidth="1"/>
    <col min="6" max="6" width="35.42578125" customWidth="1"/>
    <col min="7" max="7" width="22.85546875" bestFit="1" customWidth="1"/>
    <col min="8" max="8" width="11" bestFit="1" customWidth="1"/>
    <col min="10" max="12" width="11.85546875" bestFit="1" customWidth="1"/>
    <col min="15" max="15" width="52.140625" customWidth="1"/>
    <col min="17" max="17" width="30.28515625" customWidth="1"/>
  </cols>
  <sheetData>
    <row r="2" spans="3:19" x14ac:dyDescent="0.25">
      <c r="C2" s="46" t="s">
        <v>48</v>
      </c>
      <c r="D2" s="46"/>
      <c r="E2" s="46"/>
      <c r="F2" s="46"/>
      <c r="G2" s="46"/>
      <c r="H2" s="46"/>
      <c r="J2" s="39" t="s">
        <v>54</v>
      </c>
      <c r="K2" s="40" t="s">
        <v>46</v>
      </c>
      <c r="L2" s="41" t="s">
        <v>47</v>
      </c>
      <c r="N2" s="45" t="s">
        <v>49</v>
      </c>
      <c r="O2" s="45"/>
      <c r="P2" s="45"/>
      <c r="Q2" s="45"/>
      <c r="R2" s="45"/>
      <c r="S2" s="45"/>
    </row>
    <row r="3" spans="3:19" ht="75" x14ac:dyDescent="0.25">
      <c r="C3" s="27" t="s">
        <v>0</v>
      </c>
      <c r="D3" s="27" t="s">
        <v>1</v>
      </c>
      <c r="E3" s="27" t="s">
        <v>2</v>
      </c>
      <c r="F3" s="27" t="s">
        <v>3</v>
      </c>
      <c r="G3" s="27" t="s">
        <v>4</v>
      </c>
      <c r="H3" s="27" t="s">
        <v>43</v>
      </c>
      <c r="J3" s="42" t="s">
        <v>55</v>
      </c>
      <c r="K3" s="40" t="s">
        <v>55</v>
      </c>
      <c r="L3" s="41" t="s">
        <v>55</v>
      </c>
      <c r="N3" s="27" t="s">
        <v>0</v>
      </c>
      <c r="O3" s="27" t="s">
        <v>1</v>
      </c>
      <c r="P3" s="27" t="s">
        <v>2</v>
      </c>
      <c r="Q3" s="27" t="s">
        <v>3</v>
      </c>
      <c r="R3" s="27" t="s">
        <v>4</v>
      </c>
      <c r="S3" s="27" t="s">
        <v>52</v>
      </c>
    </row>
    <row r="4" spans="3:19" ht="30" x14ac:dyDescent="0.25">
      <c r="C4" t="s">
        <v>22</v>
      </c>
      <c r="D4" s="29" t="s">
        <v>23</v>
      </c>
      <c r="E4" s="30" t="s">
        <v>9</v>
      </c>
      <c r="F4" s="29" t="s">
        <v>23</v>
      </c>
      <c r="G4" t="s">
        <v>19</v>
      </c>
      <c r="H4" s="26">
        <v>1</v>
      </c>
      <c r="J4" t="b">
        <f>C4=N4</f>
        <v>1</v>
      </c>
      <c r="K4" t="b">
        <f>F4=Q4</f>
        <v>1</v>
      </c>
      <c r="L4" t="b">
        <f>G4=R4</f>
        <v>1</v>
      </c>
      <c r="N4" t="s">
        <v>22</v>
      </c>
      <c r="O4" s="29" t="s">
        <v>23</v>
      </c>
      <c r="P4" s="30" t="s">
        <v>9</v>
      </c>
      <c r="Q4" s="29" t="s">
        <v>23</v>
      </c>
      <c r="R4" t="s">
        <v>19</v>
      </c>
      <c r="S4" s="30">
        <v>1</v>
      </c>
    </row>
    <row r="5" spans="3:19" ht="30" x14ac:dyDescent="0.25">
      <c r="C5" t="s">
        <v>29</v>
      </c>
      <c r="D5" s="29" t="s">
        <v>30</v>
      </c>
      <c r="E5" s="30" t="s">
        <v>9</v>
      </c>
      <c r="F5" s="29" t="s">
        <v>30</v>
      </c>
      <c r="G5" t="s">
        <v>19</v>
      </c>
      <c r="H5" s="26">
        <v>1</v>
      </c>
      <c r="J5" t="b">
        <f t="shared" ref="J5:J10" si="0">C5=N5</f>
        <v>1</v>
      </c>
      <c r="K5" t="b">
        <f t="shared" ref="K5:K10" si="1">F5=Q5</f>
        <v>1</v>
      </c>
      <c r="L5" t="b">
        <f t="shared" ref="L5:L10" si="2">G5=R5</f>
        <v>1</v>
      </c>
      <c r="N5" t="s">
        <v>29</v>
      </c>
      <c r="O5" s="29" t="s">
        <v>30</v>
      </c>
      <c r="P5" s="30" t="s">
        <v>9</v>
      </c>
      <c r="Q5" s="29" t="s">
        <v>30</v>
      </c>
      <c r="R5" t="s">
        <v>19</v>
      </c>
      <c r="S5" s="30">
        <v>1</v>
      </c>
    </row>
    <row r="6" spans="3:19" ht="45" x14ac:dyDescent="0.25">
      <c r="C6" t="s">
        <v>11</v>
      </c>
      <c r="D6" s="29" t="s">
        <v>12</v>
      </c>
      <c r="E6" s="30" t="s">
        <v>9</v>
      </c>
      <c r="F6" s="29" t="s">
        <v>13</v>
      </c>
      <c r="G6" t="s">
        <v>10</v>
      </c>
      <c r="H6" s="26">
        <v>1</v>
      </c>
      <c r="J6" t="b">
        <f t="shared" si="0"/>
        <v>1</v>
      </c>
      <c r="K6" t="b">
        <f t="shared" si="1"/>
        <v>1</v>
      </c>
      <c r="L6" t="b">
        <f t="shared" si="2"/>
        <v>1</v>
      </c>
      <c r="N6" t="s">
        <v>11</v>
      </c>
      <c r="O6" s="29" t="s">
        <v>53</v>
      </c>
      <c r="P6" s="30" t="s">
        <v>9</v>
      </c>
      <c r="Q6" s="29" t="s">
        <v>13</v>
      </c>
      <c r="R6" t="s">
        <v>10</v>
      </c>
      <c r="S6" s="30">
        <v>1</v>
      </c>
    </row>
    <row r="7" spans="3:19" x14ac:dyDescent="0.25">
      <c r="C7" t="s">
        <v>17</v>
      </c>
      <c r="D7" s="29" t="s">
        <v>18</v>
      </c>
      <c r="E7" s="30" t="s">
        <v>9</v>
      </c>
      <c r="F7" s="29" t="s">
        <v>18</v>
      </c>
      <c r="G7" t="s">
        <v>19</v>
      </c>
      <c r="H7" s="26">
        <v>1</v>
      </c>
      <c r="J7" t="b">
        <f t="shared" si="0"/>
        <v>1</v>
      </c>
      <c r="K7" t="b">
        <f t="shared" si="1"/>
        <v>1</v>
      </c>
      <c r="L7" t="b">
        <f t="shared" si="2"/>
        <v>1</v>
      </c>
      <c r="N7" t="s">
        <v>17</v>
      </c>
      <c r="O7" s="29" t="s">
        <v>18</v>
      </c>
      <c r="P7" s="30" t="s">
        <v>9</v>
      </c>
      <c r="Q7" s="29" t="s">
        <v>18</v>
      </c>
      <c r="R7" t="s">
        <v>19</v>
      </c>
      <c r="S7" s="30">
        <v>1</v>
      </c>
    </row>
    <row r="8" spans="3:19" x14ac:dyDescent="0.25">
      <c r="C8" t="s">
        <v>32</v>
      </c>
      <c r="D8" s="29" t="s">
        <v>33</v>
      </c>
      <c r="E8" s="30" t="s">
        <v>9</v>
      </c>
      <c r="F8" s="29" t="s">
        <v>33</v>
      </c>
      <c r="G8" t="s">
        <v>19</v>
      </c>
      <c r="H8" s="26">
        <v>1</v>
      </c>
      <c r="J8" t="b">
        <f t="shared" si="0"/>
        <v>1</v>
      </c>
      <c r="K8" t="b">
        <f t="shared" si="1"/>
        <v>1</v>
      </c>
      <c r="L8" t="b">
        <f t="shared" si="2"/>
        <v>1</v>
      </c>
      <c r="N8" t="s">
        <v>32</v>
      </c>
      <c r="O8" s="29" t="s">
        <v>33</v>
      </c>
      <c r="P8" s="30" t="s">
        <v>9</v>
      </c>
      <c r="Q8" s="29" t="s">
        <v>33</v>
      </c>
      <c r="R8" t="s">
        <v>19</v>
      </c>
      <c r="S8" s="30">
        <v>1</v>
      </c>
    </row>
    <row r="9" spans="3:19" ht="60" x14ac:dyDescent="0.25">
      <c r="C9" t="s">
        <v>35</v>
      </c>
      <c r="D9" s="29" t="s">
        <v>36</v>
      </c>
      <c r="E9" s="30" t="s">
        <v>9</v>
      </c>
      <c r="F9" s="29" t="s">
        <v>37</v>
      </c>
      <c r="G9" t="s">
        <v>19</v>
      </c>
      <c r="H9" s="26">
        <v>1</v>
      </c>
      <c r="J9" t="b">
        <f t="shared" si="0"/>
        <v>1</v>
      </c>
      <c r="K9" t="b">
        <f t="shared" si="1"/>
        <v>1</v>
      </c>
      <c r="L9" t="b">
        <f t="shared" si="2"/>
        <v>1</v>
      </c>
      <c r="N9" t="s">
        <v>35</v>
      </c>
      <c r="O9" s="29" t="s">
        <v>36</v>
      </c>
      <c r="P9" s="30" t="s">
        <v>9</v>
      </c>
      <c r="Q9" s="29" t="s">
        <v>37</v>
      </c>
      <c r="R9" t="s">
        <v>19</v>
      </c>
      <c r="S9" s="30">
        <v>1</v>
      </c>
    </row>
    <row r="10" spans="3:19" x14ac:dyDescent="0.25">
      <c r="C10" t="s">
        <v>25</v>
      </c>
      <c r="D10" s="29" t="s">
        <v>26</v>
      </c>
      <c r="E10" s="30" t="s">
        <v>9</v>
      </c>
      <c r="F10" s="29" t="s">
        <v>27</v>
      </c>
      <c r="G10" t="s">
        <v>19</v>
      </c>
      <c r="H10" s="26">
        <v>1</v>
      </c>
      <c r="J10" t="b">
        <f t="shared" si="0"/>
        <v>1</v>
      </c>
      <c r="K10" t="b">
        <f t="shared" si="1"/>
        <v>1</v>
      </c>
      <c r="L10" t="b">
        <f t="shared" si="2"/>
        <v>1</v>
      </c>
      <c r="N10" t="s">
        <v>25</v>
      </c>
      <c r="O10" s="29" t="s">
        <v>26</v>
      </c>
      <c r="P10" s="30" t="s">
        <v>9</v>
      </c>
      <c r="Q10" s="29" t="s">
        <v>27</v>
      </c>
      <c r="R10" t="s">
        <v>19</v>
      </c>
      <c r="S10" s="30">
        <v>1</v>
      </c>
    </row>
    <row r="11" spans="3:19" ht="30" x14ac:dyDescent="0.25">
      <c r="C11" s="28" t="s">
        <v>42</v>
      </c>
      <c r="D11" s="28">
        <v>7</v>
      </c>
      <c r="E11" s="28">
        <v>7</v>
      </c>
      <c r="F11" s="28">
        <v>7</v>
      </c>
      <c r="G11" s="28">
        <v>7</v>
      </c>
      <c r="H11" s="28">
        <v>7</v>
      </c>
      <c r="N11" s="28" t="s">
        <v>42</v>
      </c>
      <c r="O11" s="28">
        <f>COUNTA(O4:O10)</f>
        <v>7</v>
      </c>
      <c r="P11" s="28">
        <f>COUNTA(P4:P10)</f>
        <v>7</v>
      </c>
      <c r="Q11" s="28">
        <f>COUNTA(Q4:Q10)</f>
        <v>7</v>
      </c>
      <c r="R11" s="28">
        <f>COUNTA(R4:R10)</f>
        <v>7</v>
      </c>
      <c r="S11" s="28">
        <v>7</v>
      </c>
    </row>
  </sheetData>
  <mergeCells count="2">
    <mergeCell ref="N2:S2"/>
    <mergeCell ref="C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showGridLines="0" workbookViewId="0">
      <selection activeCell="C20" sqref="C20"/>
    </sheetView>
  </sheetViews>
  <sheetFormatPr baseColWidth="10" defaultRowHeight="15" x14ac:dyDescent="0.25"/>
  <cols>
    <col min="1" max="1" width="22.5703125" customWidth="1"/>
    <col min="2" max="2" width="113" bestFit="1" customWidth="1"/>
    <col min="3" max="3" width="30.140625" bestFit="1" customWidth="1"/>
    <col min="4" max="5" width="21.28515625" bestFit="1" customWidth="1"/>
    <col min="6" max="6" width="12.5703125" bestFit="1" customWidth="1"/>
  </cols>
  <sheetData>
    <row r="3" spans="1:6" ht="30" x14ac:dyDescent="0.25">
      <c r="A3" s="27" t="s">
        <v>43</v>
      </c>
      <c r="B3" s="27"/>
      <c r="C3" s="27"/>
      <c r="D3" s="27" t="s">
        <v>58</v>
      </c>
      <c r="E3" s="27"/>
      <c r="F3" s="27"/>
    </row>
    <row r="4" spans="1:6" x14ac:dyDescent="0.25">
      <c r="A4" s="27" t="s">
        <v>0</v>
      </c>
      <c r="B4" s="27" t="s">
        <v>1</v>
      </c>
      <c r="C4" s="27" t="s">
        <v>4</v>
      </c>
      <c r="D4" s="27" t="s">
        <v>57</v>
      </c>
      <c r="E4" s="27" t="s">
        <v>56</v>
      </c>
      <c r="F4" s="27" t="s">
        <v>42</v>
      </c>
    </row>
    <row r="5" spans="1:6" x14ac:dyDescent="0.25">
      <c r="A5" t="s">
        <v>22</v>
      </c>
      <c r="B5" t="s">
        <v>23</v>
      </c>
      <c r="C5" t="s">
        <v>19</v>
      </c>
      <c r="D5" s="26">
        <v>1</v>
      </c>
      <c r="E5" s="26"/>
      <c r="F5" s="26">
        <v>1</v>
      </c>
    </row>
    <row r="6" spans="1:6" x14ac:dyDescent="0.25">
      <c r="A6" t="s">
        <v>29</v>
      </c>
      <c r="B6" t="s">
        <v>30</v>
      </c>
      <c r="C6" t="s">
        <v>19</v>
      </c>
      <c r="D6" s="26">
        <v>1</v>
      </c>
      <c r="E6" s="26"/>
      <c r="F6" s="26">
        <v>1</v>
      </c>
    </row>
    <row r="7" spans="1:6" x14ac:dyDescent="0.25">
      <c r="A7" t="s">
        <v>11</v>
      </c>
      <c r="B7" t="s">
        <v>12</v>
      </c>
      <c r="C7" t="s">
        <v>10</v>
      </c>
      <c r="D7" s="26"/>
      <c r="E7" s="26">
        <v>1</v>
      </c>
      <c r="F7" s="26">
        <v>1</v>
      </c>
    </row>
    <row r="8" spans="1:6" x14ac:dyDescent="0.25">
      <c r="A8" t="s">
        <v>17</v>
      </c>
      <c r="B8" t="s">
        <v>18</v>
      </c>
      <c r="C8" t="s">
        <v>19</v>
      </c>
      <c r="D8" s="26">
        <v>1</v>
      </c>
      <c r="E8" s="26"/>
      <c r="F8" s="26">
        <v>1</v>
      </c>
    </row>
    <row r="9" spans="1:6" x14ac:dyDescent="0.25">
      <c r="A9" t="s">
        <v>32</v>
      </c>
      <c r="B9" t="s">
        <v>33</v>
      </c>
      <c r="C9" t="s">
        <v>19</v>
      </c>
      <c r="D9" s="26">
        <v>1</v>
      </c>
      <c r="E9" s="26"/>
      <c r="F9" s="26">
        <v>1</v>
      </c>
    </row>
    <row r="10" spans="1:6" x14ac:dyDescent="0.25">
      <c r="A10" t="s">
        <v>35</v>
      </c>
      <c r="B10" t="s">
        <v>36</v>
      </c>
      <c r="C10" t="s">
        <v>19</v>
      </c>
      <c r="D10" s="26">
        <v>1</v>
      </c>
      <c r="E10" s="26"/>
      <c r="F10" s="26">
        <v>1</v>
      </c>
    </row>
    <row r="11" spans="1:6" x14ac:dyDescent="0.25">
      <c r="A11" t="s">
        <v>25</v>
      </c>
      <c r="B11" t="s">
        <v>26</v>
      </c>
      <c r="C11" t="s">
        <v>19</v>
      </c>
      <c r="D11" s="26">
        <v>1</v>
      </c>
      <c r="E11" s="26"/>
      <c r="F11" s="26">
        <v>1</v>
      </c>
    </row>
    <row r="12" spans="1:6" x14ac:dyDescent="0.25">
      <c r="A12" s="27" t="s">
        <v>42</v>
      </c>
      <c r="B12" s="27"/>
      <c r="C12" s="27"/>
      <c r="D12" s="27">
        <v>6</v>
      </c>
      <c r="E12" s="27">
        <v>1</v>
      </c>
      <c r="F12" s="2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INFORMACION</vt:lpstr>
      <vt:lpstr>Marzo</vt:lpstr>
      <vt:lpstr>TD</vt:lpstr>
      <vt:lpstr>ORIGINAL PRESTA+SEDES+SERV</vt:lpstr>
      <vt:lpstr>CUADROS</vt:lpstr>
      <vt:lpstr>COMPARA</vt:lpstr>
      <vt:lpstr>GRUPO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2025-05-19T16:45:15Z</dcterms:created>
  <dcterms:modified xsi:type="dcterms:W3CDTF">2025-05-20T21:26:08Z</dcterms:modified>
</cp:coreProperties>
</file>